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13_ncr:1_{9A68C3A7-6421-4F7D-80CE-12C4EAC279F9}" xr6:coauthVersionLast="47" xr6:coauthVersionMax="47" xr10:uidLastSave="{00000000-0000-0000-0000-000000000000}"/>
  <bookViews>
    <workbookView xWindow="-120" yWindow="-120" windowWidth="29040" windowHeight="15840" xr2:uid="{EAB350A9-D491-4B05-96E4-614F8646CE87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Sheet1!$A$1:$E$108</definedName>
  </definedNames>
  <calcPr calcId="191029"/>
</workbook>
</file>

<file path=xl/calcChain.xml><?xml version="1.0" encoding="utf-8"?>
<calcChain xmlns="http://schemas.openxmlformats.org/spreadsheetml/2006/main">
  <c r="C95" i="1" l="1"/>
  <c r="D95" i="1"/>
  <c r="B95" i="1"/>
  <c r="C88" i="1"/>
  <c r="D88" i="1"/>
  <c r="B88" i="1"/>
  <c r="C78" i="1"/>
  <c r="D78" i="1"/>
  <c r="B78" i="1"/>
  <c r="C23" i="1"/>
  <c r="D23" i="1"/>
  <c r="B23" i="1"/>
  <c r="E28" i="1"/>
  <c r="E26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9" i="1"/>
  <c r="E80" i="1"/>
  <c r="E81" i="1"/>
  <c r="E82" i="1"/>
  <c r="E83" i="1"/>
  <c r="E84" i="1"/>
  <c r="E85" i="1"/>
  <c r="E86" i="1"/>
  <c r="E87" i="1"/>
  <c r="E89" i="1"/>
  <c r="E90" i="1"/>
  <c r="E91" i="1"/>
  <c r="E92" i="1"/>
  <c r="E93" i="1"/>
  <c r="E94" i="1"/>
  <c r="E96" i="1"/>
  <c r="E97" i="1"/>
  <c r="E98" i="1"/>
  <c r="E25" i="1"/>
  <c r="C99" i="1" l="1"/>
  <c r="B99" i="1"/>
  <c r="E95" i="1"/>
  <c r="E23" i="1"/>
  <c r="D99" i="1"/>
  <c r="E78" i="1"/>
  <c r="E88" i="1"/>
  <c r="H99" i="1"/>
  <c r="I99" i="1"/>
  <c r="J99" i="1"/>
  <c r="K99" i="1"/>
  <c r="G99" i="1"/>
  <c r="E99" i="1" l="1"/>
</calcChain>
</file>

<file path=xl/sharedStrings.xml><?xml version="1.0" encoding="utf-8"?>
<sst xmlns="http://schemas.openxmlformats.org/spreadsheetml/2006/main" count="90" uniqueCount="84">
  <si>
    <t xml:space="preserve">Sąskaitos likutis </t>
  </si>
  <si>
    <t>Eur, ct</t>
  </si>
  <si>
    <t>Įstaigos pavadinimas, kodas</t>
  </si>
  <si>
    <t>BENDRAS Z</t>
  </si>
  <si>
    <t>Įstaigos vadovas</t>
  </si>
  <si>
    <t>vardas, pavardė</t>
  </si>
  <si>
    <t>Įstaigos apskaitą tvarkantis asmuo</t>
  </si>
  <si>
    <t xml:space="preserve">Valstybės biudžeto lėšos, iš viso </t>
  </si>
  <si>
    <t>iš jų:</t>
  </si>
  <si>
    <t>Savivaldybės biudžeto lėšos, iš viso</t>
  </si>
  <si>
    <t>Europos sajungos lėšos, iš viso</t>
  </si>
  <si>
    <t xml:space="preserve">Iš viso </t>
  </si>
  <si>
    <t>Biudžetinių įstaigų pajamos, iš viso</t>
  </si>
  <si>
    <t>vykdymo ir atskaitomybės tvarkos aprašo</t>
  </si>
  <si>
    <t>6 priedas</t>
  </si>
  <si>
    <t>Šakių rajono savivaldybės biudžeto sudarymo,</t>
  </si>
  <si>
    <t xml:space="preserve">Šakių rajono savivaldybės administracija, 188772814           </t>
  </si>
  <si>
    <t>141.1</t>
  </si>
  <si>
    <t>141.2</t>
  </si>
  <si>
    <t>14205.1</t>
  </si>
  <si>
    <t>14205.2</t>
  </si>
  <si>
    <t>14205.3</t>
  </si>
  <si>
    <t>14205.4</t>
  </si>
  <si>
    <t>14205.5</t>
  </si>
  <si>
    <t>14205.6</t>
  </si>
  <si>
    <t>14206.1</t>
  </si>
  <si>
    <t>14207.1</t>
  </si>
  <si>
    <t>14208.1</t>
  </si>
  <si>
    <t>14208.2</t>
  </si>
  <si>
    <t>14208.3</t>
  </si>
  <si>
    <t>14209.1</t>
  </si>
  <si>
    <t>14209.2</t>
  </si>
  <si>
    <t>14209.3</t>
  </si>
  <si>
    <t>14210.2</t>
  </si>
  <si>
    <t>14210.3</t>
  </si>
  <si>
    <t>14211.1.</t>
  </si>
  <si>
    <t>14211.2.</t>
  </si>
  <si>
    <t>1441.1</t>
  </si>
  <si>
    <t>1441.2</t>
  </si>
  <si>
    <t>1441.3</t>
  </si>
  <si>
    <t>1441.4</t>
  </si>
  <si>
    <t>1442 ©</t>
  </si>
  <si>
    <t>1443(SD)</t>
  </si>
  <si>
    <t>1445(VŽ)</t>
  </si>
  <si>
    <t>1446(P)</t>
  </si>
  <si>
    <t>1448(M)</t>
  </si>
  <si>
    <t>1449.1</t>
  </si>
  <si>
    <t>1449.2</t>
  </si>
  <si>
    <t>1449.3</t>
  </si>
  <si>
    <t>1449.4</t>
  </si>
  <si>
    <t>1449.5</t>
  </si>
  <si>
    <t>1452.1</t>
  </si>
  <si>
    <t>148(N)</t>
  </si>
  <si>
    <t>154.2</t>
  </si>
  <si>
    <t>150.1</t>
  </si>
  <si>
    <t>150.2</t>
  </si>
  <si>
    <t>152.1</t>
  </si>
  <si>
    <t>152.2</t>
  </si>
  <si>
    <t>154.1 Z(VŽ)</t>
  </si>
  <si>
    <t>154.3</t>
  </si>
  <si>
    <t>155.1 (B)</t>
  </si>
  <si>
    <t>155.2</t>
  </si>
  <si>
    <t>13.1.</t>
  </si>
  <si>
    <t>13.2.</t>
  </si>
  <si>
    <t>37.1</t>
  </si>
  <si>
    <t>37.2</t>
  </si>
  <si>
    <t>38.1</t>
  </si>
  <si>
    <t>38.2.</t>
  </si>
  <si>
    <t>39.2.(SN)</t>
  </si>
  <si>
    <t>141.3</t>
  </si>
  <si>
    <t>Administracijos direktorius</t>
  </si>
  <si>
    <t>Vitalija Tumienė</t>
  </si>
  <si>
    <t>Vytautas Ižganaitis</t>
  </si>
  <si>
    <t>Apskaitos skyriaus vedėja</t>
  </si>
  <si>
    <t>5 priedas</t>
  </si>
  <si>
    <t>PAŽYMA</t>
  </si>
  <si>
    <t xml:space="preserve">APIE ĮSTAIGOS VALSTYBĖS IR SAVIVALDYBĖS BIUDŽETO LĖŠŲ LIKUČIUS </t>
  </si>
  <si>
    <t>BANKO SĄSKAITOSE</t>
  </si>
  <si>
    <t>(ketvirtinė)</t>
  </si>
  <si>
    <t xml:space="preserve">          2024  m. gruodžio mėn. 31   d. Nr. </t>
  </si>
  <si>
    <t>Finansavimo šaltinis                          (kodas pagal apskaitos programą)</t>
  </si>
  <si>
    <t>Ataskaitinio laikotarpio pradžios lėšų likutis</t>
  </si>
  <si>
    <t xml:space="preserve">Gauta lėšų per ataskaitinį laikotarpį </t>
  </si>
  <si>
    <t>Ataskaitinio laikotarpio kasinės išlaidos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</si>
</sst>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sz val="6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1" xfId="0" applyFont="1" applyBorder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1" fillId="0" borderId="0" xfId="0" applyFont="1"/>
    <xf numFmtId="0" fontId="2" fillId="2" borderId="1" xfId="0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40E-BE85-4BA7-A72A-DF0077AAA5D5}">
  <dimension ref="A1:N113"/>
  <sheetViews>
    <sheetView tabSelected="1" topLeftCell="A73" zoomScaleNormal="100" workbookViewId="0">
      <selection activeCell="O102" sqref="O102"/>
    </sheetView>
  </sheetViews>
  <sheetFormatPr defaultColWidth="9.140625" defaultRowHeight="12.75" x14ac:dyDescent="0.2"/>
  <cols>
    <col min="1" max="1" width="32.140625" style="2" customWidth="1"/>
    <col min="2" max="2" width="13.42578125" style="2" customWidth="1"/>
    <col min="3" max="3" width="13.7109375" style="2" customWidth="1"/>
    <col min="4" max="4" width="14.42578125" style="2" customWidth="1"/>
    <col min="5" max="5" width="20" style="2" customWidth="1"/>
    <col min="6" max="6" width="8.85546875" style="2" customWidth="1"/>
    <col min="7" max="7" width="13.28515625" style="2" hidden="1" customWidth="1"/>
    <col min="8" max="8" width="15.42578125" style="2" hidden="1" customWidth="1"/>
    <col min="9" max="9" width="12.7109375" style="2" hidden="1" customWidth="1"/>
    <col min="10" max="10" width="9.140625" style="2" hidden="1" customWidth="1"/>
    <col min="11" max="11" width="12.140625" style="2" hidden="1" customWidth="1"/>
    <col min="12" max="14" width="9.140625" style="2" hidden="1" customWidth="1"/>
    <col min="15" max="16384" width="9.140625" style="2"/>
  </cols>
  <sheetData>
    <row r="1" spans="1:7" x14ac:dyDescent="0.2">
      <c r="C1" s="21" t="s">
        <v>15</v>
      </c>
      <c r="D1" s="21"/>
      <c r="E1" s="21"/>
    </row>
    <row r="2" spans="1:7" x14ac:dyDescent="0.2">
      <c r="C2" s="21" t="s">
        <v>13</v>
      </c>
      <c r="D2" s="21"/>
      <c r="E2" s="21"/>
    </row>
    <row r="3" spans="1:7" x14ac:dyDescent="0.2">
      <c r="C3" s="21" t="s">
        <v>14</v>
      </c>
      <c r="D3" s="21"/>
      <c r="E3" s="21"/>
    </row>
    <row r="4" spans="1:7" x14ac:dyDescent="0.2">
      <c r="C4" s="21" t="s">
        <v>15</v>
      </c>
      <c r="D4" s="21"/>
      <c r="E4" s="21"/>
    </row>
    <row r="5" spans="1:7" x14ac:dyDescent="0.2">
      <c r="C5" s="21" t="s">
        <v>13</v>
      </c>
      <c r="D5" s="21"/>
      <c r="E5" s="21"/>
    </row>
    <row r="6" spans="1:7" x14ac:dyDescent="0.2">
      <c r="C6" s="21" t="s">
        <v>74</v>
      </c>
      <c r="D6" s="21"/>
      <c r="E6" s="21"/>
    </row>
    <row r="7" spans="1:7" ht="15.75" customHeight="1" x14ac:dyDescent="0.2">
      <c r="D7" s="22"/>
      <c r="E7" s="22"/>
    </row>
    <row r="8" spans="1:7" ht="15.75" x14ac:dyDescent="0.25">
      <c r="A8" s="25" t="s">
        <v>16</v>
      </c>
      <c r="B8" s="25"/>
      <c r="C8" s="25"/>
      <c r="D8" s="25"/>
      <c r="E8" s="25"/>
      <c r="F8" s="7"/>
      <c r="G8" s="7"/>
    </row>
    <row r="9" spans="1:7" x14ac:dyDescent="0.2">
      <c r="A9" s="24" t="s">
        <v>2</v>
      </c>
      <c r="B9" s="24"/>
      <c r="C9" s="24"/>
      <c r="D9" s="24"/>
      <c r="E9" s="24"/>
      <c r="F9" s="7"/>
      <c r="G9" s="7"/>
    </row>
    <row r="10" spans="1:7" ht="15" customHeight="1" x14ac:dyDescent="0.2"/>
    <row r="11" spans="1:7" ht="15" customHeight="1" x14ac:dyDescent="0.25">
      <c r="A11" s="23" t="s">
        <v>75</v>
      </c>
      <c r="B11" s="23"/>
      <c r="C11" s="23"/>
      <c r="D11" s="23"/>
      <c r="E11" s="23"/>
    </row>
    <row r="12" spans="1:7" ht="15" customHeight="1" x14ac:dyDescent="0.25">
      <c r="A12" s="30" t="s">
        <v>76</v>
      </c>
      <c r="B12" s="30"/>
      <c r="C12" s="30"/>
      <c r="D12" s="30"/>
      <c r="E12" s="30"/>
    </row>
    <row r="13" spans="1:7" ht="13.5" customHeight="1" x14ac:dyDescent="0.25">
      <c r="A13" s="23" t="s">
        <v>77</v>
      </c>
      <c r="B13" s="23"/>
      <c r="C13" s="23"/>
      <c r="D13" s="23"/>
      <c r="E13" s="23"/>
    </row>
    <row r="14" spans="1:7" ht="13.5" customHeight="1" x14ac:dyDescent="0.25">
      <c r="A14" s="13"/>
      <c r="B14" s="13"/>
      <c r="C14" s="2" t="s">
        <v>78</v>
      </c>
      <c r="D14" s="13"/>
      <c r="E14" s="13"/>
    </row>
    <row r="15" spans="1:7" ht="15.75" customHeight="1" x14ac:dyDescent="0.2">
      <c r="A15" s="26" t="s">
        <v>79</v>
      </c>
      <c r="B15" s="26"/>
      <c r="C15" s="26"/>
      <c r="D15" s="26"/>
      <c r="E15" s="26"/>
    </row>
    <row r="17" spans="1:5" s="1" customFormat="1" ht="15.75" x14ac:dyDescent="0.25">
      <c r="E17" s="9" t="s">
        <v>1</v>
      </c>
    </row>
    <row r="18" spans="1:5" s="1" customFormat="1" ht="15.75" x14ac:dyDescent="0.25">
      <c r="A18" s="28" t="s">
        <v>80</v>
      </c>
      <c r="B18" s="28" t="s">
        <v>81</v>
      </c>
      <c r="C18" s="28" t="s">
        <v>82</v>
      </c>
      <c r="D18" s="28" t="s">
        <v>83</v>
      </c>
      <c r="E18" s="28" t="s">
        <v>0</v>
      </c>
    </row>
    <row r="19" spans="1:5" s="1" customFormat="1" ht="15.75" x14ac:dyDescent="0.25">
      <c r="A19" s="28"/>
      <c r="B19" s="28"/>
      <c r="C19" s="28"/>
      <c r="D19" s="28"/>
      <c r="E19" s="28"/>
    </row>
    <row r="20" spans="1:5" s="1" customFormat="1" ht="15.75" x14ac:dyDescent="0.25">
      <c r="A20" s="28"/>
      <c r="B20" s="28"/>
      <c r="C20" s="28"/>
      <c r="D20" s="28"/>
      <c r="E20" s="28"/>
    </row>
    <row r="21" spans="1:5" s="1" customFormat="1" ht="15.75" x14ac:dyDescent="0.25">
      <c r="A21" s="28"/>
      <c r="B21" s="28"/>
      <c r="C21" s="28"/>
      <c r="D21" s="28"/>
      <c r="E21" s="28"/>
    </row>
    <row r="22" spans="1:5" s="1" customFormat="1" ht="15.75" x14ac:dyDescent="0.25">
      <c r="A22" s="28"/>
      <c r="B22" s="28"/>
      <c r="C22" s="28"/>
      <c r="D22" s="28"/>
      <c r="E22" s="28"/>
    </row>
    <row r="23" spans="1:5" s="20" customFormat="1" ht="15.75" x14ac:dyDescent="0.25">
      <c r="A23" s="18" t="s">
        <v>7</v>
      </c>
      <c r="B23" s="17">
        <f>B25+B26+B27+B28+B29+B30+B31+B32+B33+B34+B35+B36+B37+B38+B39+B40+B41+B42+B43+B44+B45+B46+B47+B48+B49+B50+B51+B52+B53+B54+B55+B56+B57+B58+B59+B60+B61+B62+B63+B64+B65+B66+B67+B68+B69+B70+B71+B72+B73+B74+B75+B76+B77</f>
        <v>0</v>
      </c>
      <c r="C23" s="17">
        <f t="shared" ref="C23:E23" si="0">C25+C26+C27+C28+C29+C30+C31+C32+C33+C34+C35+C36+C37+C38+C39+C40+C41+C42+C43+C44+C45+C46+C47+C48+C49+C50+C51+C52+C53+C54+C55+C56+C57+C58+C59+C60+C61+C62+C63+C64+C65+C66+C67+C68+C69+C70+C71+C72+C73+C74+C75+C76+C77</f>
        <v>7588322.0799999991</v>
      </c>
      <c r="D23" s="17">
        <f t="shared" si="0"/>
        <v>7588322.0799999991</v>
      </c>
      <c r="E23" s="17">
        <f t="shared" si="0"/>
        <v>0</v>
      </c>
    </row>
    <row r="24" spans="1:5" s="1" customFormat="1" ht="15.75" x14ac:dyDescent="0.25">
      <c r="A24" s="6" t="s">
        <v>8</v>
      </c>
      <c r="B24" s="11"/>
      <c r="C24" s="6"/>
      <c r="D24" s="6"/>
      <c r="E24" s="6"/>
    </row>
    <row r="25" spans="1:5" s="1" customFormat="1" ht="15.75" x14ac:dyDescent="0.25">
      <c r="A25" s="14">
        <v>141</v>
      </c>
      <c r="B25" s="6"/>
      <c r="D25" s="6"/>
      <c r="E25" s="6">
        <f>C25-D25</f>
        <v>0</v>
      </c>
    </row>
    <row r="26" spans="1:5" s="1" customFormat="1" ht="15.75" x14ac:dyDescent="0.25">
      <c r="A26" s="14" t="s">
        <v>17</v>
      </c>
      <c r="B26" s="6"/>
      <c r="C26" s="6">
        <v>443997.44</v>
      </c>
      <c r="D26" s="6">
        <v>443997.44</v>
      </c>
      <c r="E26" s="6">
        <f t="shared" ref="E26:E90" si="1">C26-D26</f>
        <v>0</v>
      </c>
    </row>
    <row r="27" spans="1:5" s="1" customFormat="1" ht="15.75" x14ac:dyDescent="0.25">
      <c r="A27" s="14" t="s">
        <v>18</v>
      </c>
      <c r="B27" s="6"/>
      <c r="C27" s="6">
        <v>20743</v>
      </c>
      <c r="D27" s="6">
        <v>20743</v>
      </c>
      <c r="E27" s="6">
        <f t="shared" si="1"/>
        <v>0</v>
      </c>
    </row>
    <row r="28" spans="1:5" s="1" customFormat="1" ht="15.75" x14ac:dyDescent="0.25">
      <c r="A28" s="14" t="s">
        <v>69</v>
      </c>
      <c r="B28" s="6"/>
      <c r="C28" s="6">
        <v>19788</v>
      </c>
      <c r="D28" s="6">
        <v>19788</v>
      </c>
      <c r="E28" s="6">
        <f t="shared" si="1"/>
        <v>0</v>
      </c>
    </row>
    <row r="29" spans="1:5" s="1" customFormat="1" ht="15.75" x14ac:dyDescent="0.25">
      <c r="A29" s="14">
        <v>14201</v>
      </c>
      <c r="B29" s="6"/>
      <c r="C29" s="6">
        <v>16800</v>
      </c>
      <c r="D29" s="6">
        <v>16800</v>
      </c>
      <c r="E29" s="6">
        <f t="shared" si="1"/>
        <v>0</v>
      </c>
    </row>
    <row r="30" spans="1:5" s="1" customFormat="1" ht="15.75" x14ac:dyDescent="0.25">
      <c r="A30" s="14">
        <v>14202</v>
      </c>
      <c r="B30" s="6"/>
      <c r="C30" s="6">
        <v>8000</v>
      </c>
      <c r="D30" s="6">
        <v>8000</v>
      </c>
      <c r="E30" s="6">
        <f t="shared" si="1"/>
        <v>0</v>
      </c>
    </row>
    <row r="31" spans="1:5" s="1" customFormat="1" ht="15.75" x14ac:dyDescent="0.25">
      <c r="A31" s="14">
        <v>14203</v>
      </c>
      <c r="B31" s="6"/>
      <c r="C31" s="6">
        <v>100</v>
      </c>
      <c r="D31" s="6">
        <v>100</v>
      </c>
      <c r="E31" s="6">
        <f t="shared" si="1"/>
        <v>0</v>
      </c>
    </row>
    <row r="32" spans="1:5" s="1" customFormat="1" ht="15.75" x14ac:dyDescent="0.25">
      <c r="A32" s="14">
        <v>14204</v>
      </c>
      <c r="B32" s="6"/>
      <c r="C32" s="6">
        <v>11899.19</v>
      </c>
      <c r="D32" s="6">
        <v>11899.19</v>
      </c>
      <c r="E32" s="6">
        <f t="shared" si="1"/>
        <v>0</v>
      </c>
    </row>
    <row r="33" spans="1:5" s="1" customFormat="1" ht="15.75" x14ac:dyDescent="0.25">
      <c r="A33" s="14" t="s">
        <v>19</v>
      </c>
      <c r="B33" s="6"/>
      <c r="C33" s="6"/>
      <c r="D33" s="6"/>
      <c r="E33" s="6">
        <f t="shared" si="1"/>
        <v>0</v>
      </c>
    </row>
    <row r="34" spans="1:5" s="1" customFormat="1" ht="15.75" x14ac:dyDescent="0.25">
      <c r="A34" s="14" t="s">
        <v>20</v>
      </c>
      <c r="B34" s="6"/>
      <c r="C34" s="6">
        <v>33100</v>
      </c>
      <c r="D34" s="6">
        <v>33100</v>
      </c>
      <c r="E34" s="6">
        <f t="shared" si="1"/>
        <v>0</v>
      </c>
    </row>
    <row r="35" spans="1:5" s="1" customFormat="1" ht="15.75" x14ac:dyDescent="0.25">
      <c r="A35" s="14" t="s">
        <v>21</v>
      </c>
      <c r="B35" s="6"/>
      <c r="C35" s="6">
        <v>199470.73</v>
      </c>
      <c r="D35" s="6">
        <v>199470.73</v>
      </c>
      <c r="E35" s="6">
        <f t="shared" si="1"/>
        <v>0</v>
      </c>
    </row>
    <row r="36" spans="1:5" s="1" customFormat="1" ht="15.75" x14ac:dyDescent="0.25">
      <c r="A36" s="14" t="s">
        <v>22</v>
      </c>
      <c r="B36" s="6"/>
      <c r="C36" s="6">
        <v>87459.33</v>
      </c>
      <c r="D36" s="6">
        <v>87459.33</v>
      </c>
      <c r="E36" s="6">
        <f t="shared" si="1"/>
        <v>0</v>
      </c>
    </row>
    <row r="37" spans="1:5" s="1" customFormat="1" ht="15.75" x14ac:dyDescent="0.25">
      <c r="A37" s="14" t="s">
        <v>23</v>
      </c>
      <c r="B37" s="6"/>
      <c r="C37" s="6">
        <v>1111404.77</v>
      </c>
      <c r="D37" s="6">
        <v>1111404.77</v>
      </c>
      <c r="E37" s="6">
        <f t="shared" si="1"/>
        <v>0</v>
      </c>
    </row>
    <row r="38" spans="1:5" s="1" customFormat="1" ht="15.75" x14ac:dyDescent="0.25">
      <c r="A38" s="14" t="s">
        <v>24</v>
      </c>
      <c r="B38" s="6"/>
      <c r="C38" s="6">
        <v>111664.8</v>
      </c>
      <c r="D38" s="6">
        <v>111664.8</v>
      </c>
      <c r="E38" s="6">
        <f t="shared" si="1"/>
        <v>0</v>
      </c>
    </row>
    <row r="39" spans="1:5" s="1" customFormat="1" ht="15.75" x14ac:dyDescent="0.25">
      <c r="A39" s="14" t="s">
        <v>25</v>
      </c>
      <c r="B39" s="6"/>
      <c r="C39" s="6">
        <v>3200</v>
      </c>
      <c r="D39" s="6">
        <v>3200</v>
      </c>
      <c r="E39" s="6">
        <f t="shared" si="1"/>
        <v>0</v>
      </c>
    </row>
    <row r="40" spans="1:5" s="1" customFormat="1" ht="15.75" x14ac:dyDescent="0.25">
      <c r="A40" s="14" t="s">
        <v>26</v>
      </c>
      <c r="B40" s="6"/>
      <c r="C40" s="6">
        <v>25860.21</v>
      </c>
      <c r="D40" s="6">
        <v>25860.21</v>
      </c>
      <c r="E40" s="6">
        <f t="shared" si="1"/>
        <v>0</v>
      </c>
    </row>
    <row r="41" spans="1:5" s="1" customFormat="1" ht="15.75" x14ac:dyDescent="0.25">
      <c r="A41" s="14" t="s">
        <v>27</v>
      </c>
      <c r="B41" s="6"/>
      <c r="C41" s="6">
        <v>25400</v>
      </c>
      <c r="D41" s="6">
        <v>25400</v>
      </c>
      <c r="E41" s="6">
        <f t="shared" si="1"/>
        <v>0</v>
      </c>
    </row>
    <row r="42" spans="1:5" s="1" customFormat="1" ht="15.75" x14ac:dyDescent="0.25">
      <c r="A42" s="14" t="s">
        <v>28</v>
      </c>
      <c r="B42" s="6"/>
      <c r="C42" s="6">
        <v>500</v>
      </c>
      <c r="D42" s="6">
        <v>500</v>
      </c>
      <c r="E42" s="6">
        <f t="shared" si="1"/>
        <v>0</v>
      </c>
    </row>
    <row r="43" spans="1:5" s="1" customFormat="1" ht="15.75" x14ac:dyDescent="0.25">
      <c r="A43" s="14" t="s">
        <v>29</v>
      </c>
      <c r="B43" s="6"/>
      <c r="C43" s="6">
        <v>5800</v>
      </c>
      <c r="D43" s="6">
        <v>5800</v>
      </c>
      <c r="E43" s="6">
        <f t="shared" si="1"/>
        <v>0</v>
      </c>
    </row>
    <row r="44" spans="1:5" s="1" customFormat="1" x14ac:dyDescent="0.25">
      <c r="A44" s="14" t="s">
        <v>30</v>
      </c>
      <c r="B44" s="6"/>
      <c r="C44" s="6">
        <v>40700</v>
      </c>
      <c r="D44" s="6">
        <v>40700</v>
      </c>
      <c r="E44" s="6">
        <f t="shared" si="1"/>
        <v>0</v>
      </c>
    </row>
    <row r="45" spans="1:5" s="1" customFormat="1" ht="15.75" x14ac:dyDescent="0.25">
      <c r="A45" s="14" t="s">
        <v>31</v>
      </c>
      <c r="B45" s="6"/>
      <c r="C45" s="6">
        <v>2454.19</v>
      </c>
      <c r="D45" s="6">
        <v>2454.19</v>
      </c>
      <c r="E45" s="6">
        <f t="shared" si="1"/>
        <v>0</v>
      </c>
    </row>
    <row r="46" spans="1:5" s="1" customFormat="1" ht="15.75" x14ac:dyDescent="0.25">
      <c r="A46" s="14" t="s">
        <v>32</v>
      </c>
      <c r="B46" s="6"/>
      <c r="C46" s="6">
        <v>1490900</v>
      </c>
      <c r="D46" s="6">
        <v>1490900</v>
      </c>
      <c r="E46" s="6">
        <f t="shared" si="1"/>
        <v>0</v>
      </c>
    </row>
    <row r="47" spans="1:5" s="1" customFormat="1" ht="15.75" x14ac:dyDescent="0.25">
      <c r="A47" s="14" t="s">
        <v>33</v>
      </c>
      <c r="B47" s="6"/>
      <c r="C47" s="6">
        <v>321200</v>
      </c>
      <c r="D47" s="6">
        <v>321200</v>
      </c>
      <c r="E47" s="6">
        <f t="shared" si="1"/>
        <v>0</v>
      </c>
    </row>
    <row r="48" spans="1:5" s="1" customFormat="1" ht="15.75" x14ac:dyDescent="0.25">
      <c r="A48" s="14" t="s">
        <v>34</v>
      </c>
      <c r="B48" s="6"/>
      <c r="C48" s="6">
        <v>286400</v>
      </c>
      <c r="D48" s="6">
        <v>286400</v>
      </c>
      <c r="E48" s="6">
        <f t="shared" si="1"/>
        <v>0</v>
      </c>
    </row>
    <row r="49" spans="1:5" s="1" customFormat="1" ht="15.75" x14ac:dyDescent="0.25">
      <c r="A49" s="14" t="s">
        <v>35</v>
      </c>
      <c r="B49" s="6"/>
      <c r="C49" s="6">
        <v>10112</v>
      </c>
      <c r="D49" s="6">
        <v>10112</v>
      </c>
      <c r="E49" s="6">
        <f t="shared" si="1"/>
        <v>0</v>
      </c>
    </row>
    <row r="50" spans="1:5" s="1" customFormat="1" ht="15.75" x14ac:dyDescent="0.25">
      <c r="A50" s="14" t="s">
        <v>36</v>
      </c>
      <c r="B50" s="6"/>
      <c r="C50" s="6">
        <v>43896</v>
      </c>
      <c r="D50" s="6">
        <v>43896</v>
      </c>
      <c r="E50" s="6">
        <f t="shared" si="1"/>
        <v>0</v>
      </c>
    </row>
    <row r="51" spans="1:5" s="1" customFormat="1" ht="15.75" x14ac:dyDescent="0.25">
      <c r="A51" s="14" t="s">
        <v>37</v>
      </c>
      <c r="B51" s="6"/>
      <c r="C51" s="6">
        <v>535109.17000000004</v>
      </c>
      <c r="D51" s="6">
        <v>535109.17000000004</v>
      </c>
      <c r="E51" s="6">
        <f t="shared" si="1"/>
        <v>0</v>
      </c>
    </row>
    <row r="52" spans="1:5" s="1" customFormat="1" ht="15.75" x14ac:dyDescent="0.25">
      <c r="A52" s="14" t="s">
        <v>38</v>
      </c>
      <c r="B52" s="6"/>
      <c r="C52" s="6">
        <v>34403.949999999997</v>
      </c>
      <c r="D52" s="6">
        <v>34403.949999999997</v>
      </c>
      <c r="E52" s="6">
        <f t="shared" si="1"/>
        <v>0</v>
      </c>
    </row>
    <row r="53" spans="1:5" s="1" customFormat="1" ht="15.75" x14ac:dyDescent="0.25">
      <c r="A53" s="14" t="s">
        <v>39</v>
      </c>
      <c r="B53" s="6"/>
      <c r="C53" s="6">
        <v>128406.84</v>
      </c>
      <c r="D53" s="6">
        <v>128406.84</v>
      </c>
      <c r="E53" s="6">
        <f t="shared" si="1"/>
        <v>0</v>
      </c>
    </row>
    <row r="54" spans="1:5" s="1" customFormat="1" ht="15.75" x14ac:dyDescent="0.25">
      <c r="A54" s="14" t="s">
        <v>40</v>
      </c>
      <c r="B54" s="6"/>
      <c r="C54" s="6">
        <v>18419</v>
      </c>
      <c r="D54" s="6">
        <v>18419</v>
      </c>
      <c r="E54" s="6">
        <f t="shared" si="1"/>
        <v>0</v>
      </c>
    </row>
    <row r="55" spans="1:5" s="1" customFormat="1" ht="15.75" x14ac:dyDescent="0.25">
      <c r="A55" s="14">
        <v>14412</v>
      </c>
      <c r="B55" s="6"/>
      <c r="C55" s="6"/>
      <c r="D55" s="6"/>
      <c r="E55" s="6">
        <f t="shared" si="1"/>
        <v>0</v>
      </c>
    </row>
    <row r="56" spans="1:5" s="1" customFormat="1" ht="15.75" x14ac:dyDescent="0.25">
      <c r="A56" s="14">
        <v>14413</v>
      </c>
      <c r="B56" s="6"/>
      <c r="C56" s="6">
        <v>25001</v>
      </c>
      <c r="D56" s="6">
        <v>25001</v>
      </c>
      <c r="E56" s="6">
        <f t="shared" si="1"/>
        <v>0</v>
      </c>
    </row>
    <row r="57" spans="1:5" s="1" customFormat="1" ht="15.75" x14ac:dyDescent="0.25">
      <c r="A57" s="14">
        <v>14414</v>
      </c>
      <c r="B57" s="6"/>
      <c r="C57" s="6">
        <v>17766.96</v>
      </c>
      <c r="D57" s="6">
        <v>17766.96</v>
      </c>
      <c r="E57" s="6">
        <f t="shared" si="1"/>
        <v>0</v>
      </c>
    </row>
    <row r="58" spans="1:5" s="1" customFormat="1" ht="15.75" x14ac:dyDescent="0.25">
      <c r="A58" s="14">
        <v>14415</v>
      </c>
      <c r="B58" s="6"/>
      <c r="C58" s="6">
        <v>4088.76</v>
      </c>
      <c r="D58" s="6">
        <v>4088.76</v>
      </c>
      <c r="E58" s="6">
        <f t="shared" si="1"/>
        <v>0</v>
      </c>
    </row>
    <row r="59" spans="1:5" s="1" customFormat="1" ht="15.75" x14ac:dyDescent="0.25">
      <c r="A59" s="14">
        <v>14416</v>
      </c>
      <c r="B59" s="6"/>
      <c r="C59" s="6"/>
      <c r="D59" s="6"/>
      <c r="E59" s="6">
        <f t="shared" si="1"/>
        <v>0</v>
      </c>
    </row>
    <row r="60" spans="1:5" s="1" customFormat="1" ht="15.75" x14ac:dyDescent="0.25">
      <c r="A60" s="14" t="s">
        <v>41</v>
      </c>
      <c r="B60" s="6"/>
      <c r="C60" s="6">
        <v>217600</v>
      </c>
      <c r="D60" s="6">
        <v>217600</v>
      </c>
      <c r="E60" s="6">
        <f t="shared" si="1"/>
        <v>0</v>
      </c>
    </row>
    <row r="61" spans="1:5" s="1" customFormat="1" ht="15.75" x14ac:dyDescent="0.25">
      <c r="A61" s="14" t="s">
        <v>42</v>
      </c>
      <c r="B61" s="6"/>
      <c r="C61" s="6"/>
      <c r="D61" s="6"/>
      <c r="E61" s="6">
        <f t="shared" si="1"/>
        <v>0</v>
      </c>
    </row>
    <row r="62" spans="1:5" s="1" customFormat="1" ht="15.75" x14ac:dyDescent="0.25">
      <c r="A62" s="14" t="s">
        <v>43</v>
      </c>
      <c r="B62" s="6"/>
      <c r="C62" s="6">
        <v>5642.45</v>
      </c>
      <c r="D62" s="6">
        <v>5642.45</v>
      </c>
      <c r="E62" s="6">
        <f t="shared" si="1"/>
        <v>0</v>
      </c>
    </row>
    <row r="63" spans="1:5" s="1" customFormat="1" ht="15.75" x14ac:dyDescent="0.25">
      <c r="A63" s="14" t="s">
        <v>44</v>
      </c>
      <c r="B63" s="6"/>
      <c r="C63" s="6"/>
      <c r="D63" s="6"/>
      <c r="E63" s="6">
        <f t="shared" si="1"/>
        <v>0</v>
      </c>
    </row>
    <row r="64" spans="1:5" s="1" customFormat="1" ht="15.75" x14ac:dyDescent="0.25">
      <c r="A64" s="14" t="s">
        <v>45</v>
      </c>
      <c r="B64" s="6"/>
      <c r="C64" s="6"/>
      <c r="D64" s="6"/>
      <c r="E64" s="6">
        <f t="shared" si="1"/>
        <v>0</v>
      </c>
    </row>
    <row r="65" spans="1:11" s="1" customFormat="1" ht="15.75" x14ac:dyDescent="0.25">
      <c r="A65" s="14" t="s">
        <v>46</v>
      </c>
      <c r="B65" s="6"/>
      <c r="C65" s="6"/>
      <c r="D65" s="6"/>
      <c r="E65" s="6">
        <f t="shared" si="1"/>
        <v>0</v>
      </c>
    </row>
    <row r="66" spans="1:11" s="1" customFormat="1" ht="15.75" x14ac:dyDescent="0.25">
      <c r="A66" s="14" t="s">
        <v>47</v>
      </c>
      <c r="B66" s="6"/>
      <c r="C66" s="6">
        <v>5379.69</v>
      </c>
      <c r="D66" s="6">
        <v>5379.69</v>
      </c>
      <c r="E66" s="6">
        <f t="shared" si="1"/>
        <v>0</v>
      </c>
    </row>
    <row r="67" spans="1:11" s="1" customFormat="1" ht="15.75" x14ac:dyDescent="0.25">
      <c r="A67" s="15" t="s">
        <v>48</v>
      </c>
      <c r="B67" s="16"/>
      <c r="C67" s="16">
        <v>65020</v>
      </c>
      <c r="D67" s="6">
        <v>65020</v>
      </c>
      <c r="E67" s="6">
        <f t="shared" si="1"/>
        <v>0</v>
      </c>
    </row>
    <row r="68" spans="1:11" s="1" customFormat="1" ht="15.75" x14ac:dyDescent="0.25">
      <c r="A68" s="15" t="s">
        <v>49</v>
      </c>
      <c r="B68" s="16"/>
      <c r="C68" s="16">
        <v>2310.5</v>
      </c>
      <c r="D68" s="6">
        <v>2310.5</v>
      </c>
      <c r="E68" s="6">
        <f t="shared" si="1"/>
        <v>0</v>
      </c>
    </row>
    <row r="69" spans="1:11" s="1" customFormat="1" ht="15.75" x14ac:dyDescent="0.25">
      <c r="A69" s="15" t="s">
        <v>50</v>
      </c>
      <c r="B69" s="16"/>
      <c r="C69" s="16">
        <v>1443</v>
      </c>
      <c r="D69" s="6">
        <v>1443</v>
      </c>
      <c r="E69" s="6">
        <f t="shared" si="1"/>
        <v>0</v>
      </c>
    </row>
    <row r="70" spans="1:11" s="1" customFormat="1" ht="15.75" x14ac:dyDescent="0.25">
      <c r="A70" s="15">
        <v>1449.6</v>
      </c>
      <c r="B70" s="16"/>
      <c r="C70" s="16">
        <v>3780.14</v>
      </c>
      <c r="D70" s="6">
        <v>3780.14</v>
      </c>
      <c r="E70" s="6">
        <f t="shared" si="1"/>
        <v>0</v>
      </c>
    </row>
    <row r="71" spans="1:11" s="1" customFormat="1" ht="15.75" x14ac:dyDescent="0.25">
      <c r="A71" s="15" t="s">
        <v>51</v>
      </c>
      <c r="B71" s="16"/>
      <c r="C71" s="16"/>
      <c r="D71" s="6"/>
      <c r="E71" s="6">
        <f t="shared" si="1"/>
        <v>0</v>
      </c>
    </row>
    <row r="72" spans="1:11" s="1" customFormat="1" ht="15.75" x14ac:dyDescent="0.25">
      <c r="A72" s="15">
        <v>1453</v>
      </c>
      <c r="B72" s="16"/>
      <c r="C72" s="16">
        <v>152900</v>
      </c>
      <c r="D72" s="6">
        <v>152900</v>
      </c>
      <c r="E72" s="6">
        <f t="shared" si="1"/>
        <v>0</v>
      </c>
    </row>
    <row r="73" spans="1:11" s="1" customFormat="1" ht="15.75" x14ac:dyDescent="0.25">
      <c r="A73" s="15">
        <v>1458</v>
      </c>
      <c r="B73" s="16"/>
      <c r="C73" s="16">
        <v>67989.899999999994</v>
      </c>
      <c r="D73" s="6">
        <v>67989.899999999994</v>
      </c>
      <c r="E73" s="6">
        <f t="shared" si="1"/>
        <v>0</v>
      </c>
    </row>
    <row r="74" spans="1:11" s="1" customFormat="1" ht="15.75" x14ac:dyDescent="0.25">
      <c r="A74" s="15">
        <v>147</v>
      </c>
      <c r="B74" s="16"/>
      <c r="C74" s="16">
        <v>1836032.15</v>
      </c>
      <c r="D74" s="6">
        <v>1836032.15</v>
      </c>
      <c r="E74" s="6">
        <f t="shared" si="1"/>
        <v>0</v>
      </c>
    </row>
    <row r="75" spans="1:11" s="1" customFormat="1" ht="15.75" x14ac:dyDescent="0.25">
      <c r="A75" s="15" t="s">
        <v>52</v>
      </c>
      <c r="B75" s="16"/>
      <c r="C75" s="16">
        <v>123500</v>
      </c>
      <c r="D75" s="6">
        <v>123500</v>
      </c>
      <c r="E75" s="6">
        <f t="shared" si="1"/>
        <v>0</v>
      </c>
    </row>
    <row r="76" spans="1:11" s="1" customFormat="1" ht="15.75" x14ac:dyDescent="0.25">
      <c r="A76" s="15">
        <v>149</v>
      </c>
      <c r="B76" s="16"/>
      <c r="C76" s="16">
        <v>10921.56</v>
      </c>
      <c r="D76" s="6">
        <v>10921.56</v>
      </c>
      <c r="E76" s="6">
        <f t="shared" si="1"/>
        <v>0</v>
      </c>
    </row>
    <row r="77" spans="1:11" s="1" customFormat="1" ht="15.75" x14ac:dyDescent="0.25">
      <c r="A77" s="6" t="s">
        <v>53</v>
      </c>
      <c r="B77" s="6"/>
      <c r="C77" s="6">
        <v>11757.35</v>
      </c>
      <c r="D77" s="6">
        <v>11757.35</v>
      </c>
      <c r="E77" s="6">
        <f t="shared" si="1"/>
        <v>0</v>
      </c>
    </row>
    <row r="78" spans="1:11" s="20" customFormat="1" ht="15.75" x14ac:dyDescent="0.25">
      <c r="A78" s="18" t="s">
        <v>9</v>
      </c>
      <c r="B78" s="17">
        <f>B80+B81+B82+B83+B84+B85+B86+B87</f>
        <v>0</v>
      </c>
      <c r="C78" s="17">
        <f t="shared" ref="C78:E78" si="2">C80+C81+C82+C83+C84+C85+C86+C87</f>
        <v>19245641</v>
      </c>
      <c r="D78" s="17">
        <f t="shared" si="2"/>
        <v>19245641</v>
      </c>
      <c r="E78" s="17">
        <f t="shared" si="2"/>
        <v>0</v>
      </c>
      <c r="G78" s="20">
        <v>54694.54</v>
      </c>
      <c r="H78" s="20">
        <v>54694.54</v>
      </c>
      <c r="I78" s="20">
        <v>76519</v>
      </c>
      <c r="K78" s="20">
        <v>0</v>
      </c>
    </row>
    <row r="79" spans="1:11" s="1" customFormat="1" ht="15.75" x14ac:dyDescent="0.25">
      <c r="A79" s="6" t="s">
        <v>8</v>
      </c>
      <c r="B79" s="11"/>
      <c r="C79" s="6"/>
      <c r="D79" s="6"/>
      <c r="E79" s="6">
        <f t="shared" si="1"/>
        <v>0</v>
      </c>
    </row>
    <row r="80" spans="1:11" s="1" customFormat="1" ht="15.75" x14ac:dyDescent="0.25">
      <c r="A80" s="15" t="s">
        <v>54</v>
      </c>
      <c r="B80" s="16"/>
      <c r="C80" s="16">
        <v>18013825.280000001</v>
      </c>
      <c r="D80" s="6">
        <v>18013825.280000001</v>
      </c>
      <c r="E80" s="6">
        <f t="shared" si="1"/>
        <v>0</v>
      </c>
    </row>
    <row r="81" spans="1:5" s="1" customFormat="1" ht="15.75" x14ac:dyDescent="0.25">
      <c r="A81" s="15" t="s">
        <v>55</v>
      </c>
      <c r="B81" s="16"/>
      <c r="C81" s="16">
        <v>1092199.24</v>
      </c>
      <c r="D81" s="6">
        <v>1092199.24</v>
      </c>
      <c r="E81" s="6">
        <f t="shared" si="1"/>
        <v>0</v>
      </c>
    </row>
    <row r="82" spans="1:5" s="1" customFormat="1" ht="15.75" x14ac:dyDescent="0.25">
      <c r="A82" s="15" t="s">
        <v>56</v>
      </c>
      <c r="B82" s="16"/>
      <c r="C82" s="16">
        <v>107982.43</v>
      </c>
      <c r="D82" s="6">
        <v>107982.43</v>
      </c>
      <c r="E82" s="6">
        <f t="shared" si="1"/>
        <v>0</v>
      </c>
    </row>
    <row r="83" spans="1:5" s="1" customFormat="1" ht="15.75" x14ac:dyDescent="0.25">
      <c r="A83" s="15" t="s">
        <v>57</v>
      </c>
      <c r="B83" s="16"/>
      <c r="C83" s="16">
        <v>31634.05</v>
      </c>
      <c r="D83" s="6">
        <v>31634.05</v>
      </c>
      <c r="E83" s="6">
        <f t="shared" si="1"/>
        <v>0</v>
      </c>
    </row>
    <row r="84" spans="1:5" s="1" customFormat="1" ht="15.75" x14ac:dyDescent="0.25">
      <c r="A84" s="15" t="s">
        <v>58</v>
      </c>
      <c r="B84" s="16"/>
      <c r="C84" s="16"/>
      <c r="D84" s="6"/>
      <c r="E84" s="6">
        <f t="shared" si="1"/>
        <v>0</v>
      </c>
    </row>
    <row r="85" spans="1:5" s="1" customFormat="1" ht="15.75" x14ac:dyDescent="0.25">
      <c r="A85" s="15" t="s">
        <v>59</v>
      </c>
      <c r="B85" s="16"/>
      <c r="C85" s="16"/>
      <c r="D85" s="6"/>
      <c r="E85" s="6">
        <f t="shared" si="1"/>
        <v>0</v>
      </c>
    </row>
    <row r="86" spans="1:5" s="1" customFormat="1" ht="15.75" x14ac:dyDescent="0.25">
      <c r="A86" s="15" t="s">
        <v>60</v>
      </c>
      <c r="B86" s="16"/>
      <c r="C86" s="16"/>
      <c r="D86" s="6"/>
      <c r="E86" s="6">
        <f t="shared" si="1"/>
        <v>0</v>
      </c>
    </row>
    <row r="87" spans="1:5" s="1" customFormat="1" ht="15.75" x14ac:dyDescent="0.25">
      <c r="A87" s="15" t="s">
        <v>61</v>
      </c>
      <c r="B87" s="16"/>
      <c r="C87" s="16"/>
      <c r="D87" s="6"/>
      <c r="E87" s="6">
        <f t="shared" si="1"/>
        <v>0</v>
      </c>
    </row>
    <row r="88" spans="1:5" s="20" customFormat="1" ht="15.75" x14ac:dyDescent="0.25">
      <c r="A88" s="18" t="s">
        <v>12</v>
      </c>
      <c r="B88" s="17">
        <f>B90+B91+B92+B93+B94</f>
        <v>0</v>
      </c>
      <c r="C88" s="17">
        <f t="shared" ref="C88:E88" si="3">C90+C91+C92+C93+C94</f>
        <v>124319.93</v>
      </c>
      <c r="D88" s="17">
        <f t="shared" si="3"/>
        <v>124319.93</v>
      </c>
      <c r="E88" s="17">
        <f t="shared" si="3"/>
        <v>0</v>
      </c>
    </row>
    <row r="89" spans="1:5" s="1" customFormat="1" ht="15.75" x14ac:dyDescent="0.25">
      <c r="A89" s="6" t="s">
        <v>8</v>
      </c>
      <c r="B89" s="11"/>
      <c r="C89" s="6"/>
      <c r="D89" s="6"/>
      <c r="E89" s="6">
        <f t="shared" si="1"/>
        <v>0</v>
      </c>
    </row>
    <row r="90" spans="1:5" s="1" customFormat="1" ht="15.75" x14ac:dyDescent="0.25">
      <c r="A90" s="15" t="s">
        <v>64</v>
      </c>
      <c r="B90" s="16"/>
      <c r="C90" s="16">
        <v>68373.009999999995</v>
      </c>
      <c r="D90" s="6">
        <v>68373.009999999995</v>
      </c>
      <c r="E90" s="6">
        <f t="shared" si="1"/>
        <v>0</v>
      </c>
    </row>
    <row r="91" spans="1:5" s="1" customFormat="1" ht="15.75" x14ac:dyDescent="0.25">
      <c r="A91" s="15" t="s">
        <v>65</v>
      </c>
      <c r="B91" s="16"/>
      <c r="C91" s="16">
        <v>37948.17</v>
      </c>
      <c r="D91" s="6">
        <v>37948.17</v>
      </c>
      <c r="E91" s="6">
        <f t="shared" ref="E91:E99" si="4">C91-D91</f>
        <v>0</v>
      </c>
    </row>
    <row r="92" spans="1:5" s="1" customFormat="1" ht="15.75" x14ac:dyDescent="0.25">
      <c r="A92" s="15" t="s">
        <v>66</v>
      </c>
      <c r="B92" s="16"/>
      <c r="C92" s="16"/>
      <c r="D92" s="6"/>
      <c r="E92" s="6">
        <f t="shared" si="4"/>
        <v>0</v>
      </c>
    </row>
    <row r="93" spans="1:5" s="1" customFormat="1" ht="15.75" x14ac:dyDescent="0.25">
      <c r="A93" s="15" t="s">
        <v>67</v>
      </c>
      <c r="B93" s="16"/>
      <c r="C93" s="16">
        <v>17998.75</v>
      </c>
      <c r="D93" s="6">
        <v>17998.75</v>
      </c>
      <c r="E93" s="6">
        <f t="shared" si="4"/>
        <v>0</v>
      </c>
    </row>
    <row r="94" spans="1:5" s="1" customFormat="1" ht="15.75" x14ac:dyDescent="0.25">
      <c r="A94" s="15" t="s">
        <v>68</v>
      </c>
      <c r="B94" s="16"/>
      <c r="C94" s="16"/>
      <c r="D94" s="6"/>
      <c r="E94" s="6">
        <f t="shared" si="4"/>
        <v>0</v>
      </c>
    </row>
    <row r="95" spans="1:5" s="20" customFormat="1" ht="15.75" x14ac:dyDescent="0.25">
      <c r="A95" s="18" t="s">
        <v>10</v>
      </c>
      <c r="B95" s="17">
        <f>B97+B98</f>
        <v>0</v>
      </c>
      <c r="C95" s="17">
        <f t="shared" ref="C95:E95" si="5">C97+C98</f>
        <v>18589.060000000001</v>
      </c>
      <c r="D95" s="17">
        <f t="shared" si="5"/>
        <v>18589.060000000001</v>
      </c>
      <c r="E95" s="17">
        <f t="shared" si="5"/>
        <v>0</v>
      </c>
    </row>
    <row r="96" spans="1:5" s="1" customFormat="1" ht="15.75" x14ac:dyDescent="0.25">
      <c r="A96" s="6" t="s">
        <v>8</v>
      </c>
      <c r="B96" s="11"/>
      <c r="C96" s="6"/>
      <c r="D96" s="6"/>
      <c r="E96" s="6">
        <f t="shared" si="4"/>
        <v>0</v>
      </c>
    </row>
    <row r="97" spans="1:13" s="1" customFormat="1" ht="15.75" x14ac:dyDescent="0.25">
      <c r="A97" s="14" t="s">
        <v>62</v>
      </c>
      <c r="B97" s="6"/>
      <c r="C97" s="6">
        <v>18589.060000000001</v>
      </c>
      <c r="D97" s="6">
        <v>18589.060000000001</v>
      </c>
      <c r="E97" s="6">
        <f t="shared" si="4"/>
        <v>0</v>
      </c>
    </row>
    <row r="98" spans="1:13" s="1" customFormat="1" ht="15.75" x14ac:dyDescent="0.25">
      <c r="A98" s="14" t="s">
        <v>63</v>
      </c>
      <c r="B98" s="6"/>
      <c r="C98" s="6"/>
      <c r="D98" s="6"/>
      <c r="E98" s="6">
        <f t="shared" si="4"/>
        <v>0</v>
      </c>
    </row>
    <row r="99" spans="1:13" s="20" customFormat="1" ht="15.75" x14ac:dyDescent="0.25">
      <c r="A99" s="19" t="s">
        <v>11</v>
      </c>
      <c r="B99" s="18">
        <f>B23+B78+B88+B95</f>
        <v>0</v>
      </c>
      <c r="C99" s="18">
        <f>C23+C78+C88+C95</f>
        <v>26976872.069999997</v>
      </c>
      <c r="D99" s="18">
        <f>D23+D78+D88+D95</f>
        <v>26976872.069999997</v>
      </c>
      <c r="E99" s="18">
        <f t="shared" si="4"/>
        <v>0</v>
      </c>
      <c r="G99" s="20" t="e">
        <f>SUM(#REF!+#REF!)</f>
        <v>#REF!</v>
      </c>
      <c r="H99" s="20" t="e">
        <f>SUM(#REF!+#REF!)</f>
        <v>#REF!</v>
      </c>
      <c r="I99" s="20" t="e">
        <f>SUM(#REF!+#REF!)</f>
        <v>#REF!</v>
      </c>
      <c r="J99" s="20" t="e">
        <f>SUM(#REF!+#REF!)</f>
        <v>#REF!</v>
      </c>
      <c r="K99" s="20" t="e">
        <f>SUM(#REF!+#REF!)</f>
        <v>#REF!</v>
      </c>
      <c r="M99" s="20" t="s">
        <v>3</v>
      </c>
    </row>
    <row r="100" spans="1:13" s="1" customFormat="1" ht="15.75" x14ac:dyDescent="0.25">
      <c r="A100" s="1" t="s">
        <v>70</v>
      </c>
      <c r="D100" s="29" t="s">
        <v>72</v>
      </c>
      <c r="E100" s="29"/>
    </row>
    <row r="101" spans="1:13" x14ac:dyDescent="0.2">
      <c r="A101" s="2" t="s">
        <v>4</v>
      </c>
      <c r="C101" s="10"/>
    </row>
    <row r="102" spans="1:13" x14ac:dyDescent="0.2">
      <c r="C102" s="3"/>
      <c r="D102" s="22" t="s">
        <v>5</v>
      </c>
      <c r="E102" s="27"/>
    </row>
    <row r="103" spans="1:13" ht="15.75" x14ac:dyDescent="0.25">
      <c r="A103" s="1" t="s">
        <v>73</v>
      </c>
      <c r="D103" s="29" t="s">
        <v>71</v>
      </c>
      <c r="E103" s="29"/>
    </row>
    <row r="104" spans="1:13" x14ac:dyDescent="0.2">
      <c r="A104" s="2" t="s">
        <v>6</v>
      </c>
      <c r="C104" s="10"/>
    </row>
    <row r="105" spans="1:13" x14ac:dyDescent="0.2">
      <c r="C105" s="3"/>
      <c r="D105" s="22" t="s">
        <v>5</v>
      </c>
      <c r="E105" s="27"/>
    </row>
    <row r="107" spans="1:13" s="5" customFormat="1" x14ac:dyDescent="0.2">
      <c r="A107" s="4"/>
      <c r="F107" s="12"/>
    </row>
    <row r="108" spans="1:13" x14ac:dyDescent="0.2">
      <c r="A108" s="22"/>
      <c r="B108" s="27"/>
      <c r="C108" s="27"/>
      <c r="D108" s="27"/>
      <c r="E108" s="27"/>
    </row>
    <row r="109" spans="1:13" x14ac:dyDescent="0.2">
      <c r="A109" s="27"/>
      <c r="B109" s="27"/>
      <c r="C109" s="27"/>
      <c r="D109" s="27"/>
      <c r="E109" s="27"/>
    </row>
    <row r="110" spans="1:13" x14ac:dyDescent="0.2">
      <c r="A110" s="8"/>
    </row>
    <row r="111" spans="1:13" x14ac:dyDescent="0.2">
      <c r="A111" s="8"/>
    </row>
    <row r="112" spans="1:13" x14ac:dyDescent="0.2">
      <c r="A112" s="8"/>
    </row>
    <row r="113" spans="1:1" x14ac:dyDescent="0.2">
      <c r="A113" s="8"/>
    </row>
  </sheetData>
  <mergeCells count="23">
    <mergeCell ref="A108:E109"/>
    <mergeCell ref="D102:E102"/>
    <mergeCell ref="D105:E105"/>
    <mergeCell ref="C18:C22"/>
    <mergeCell ref="D18:D22"/>
    <mergeCell ref="A18:A22"/>
    <mergeCell ref="B18:B22"/>
    <mergeCell ref="E18:E22"/>
    <mergeCell ref="D100:E100"/>
    <mergeCell ref="D103:E103"/>
    <mergeCell ref="C1:E1"/>
    <mergeCell ref="C2:E2"/>
    <mergeCell ref="C3:E3"/>
    <mergeCell ref="C4:E4"/>
    <mergeCell ref="A13:E13"/>
    <mergeCell ref="D7:E7"/>
    <mergeCell ref="A9:E9"/>
    <mergeCell ref="A8:E8"/>
    <mergeCell ref="A15:E15"/>
    <mergeCell ref="C5:E5"/>
    <mergeCell ref="C6:E6"/>
    <mergeCell ref="A12:E12"/>
    <mergeCell ref="A11:E11"/>
  </mergeCells>
  <phoneticPr fontId="1" type="noConversion"/>
  <printOptions horizontalCentered="1"/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0BF3-8C97-42C0-874D-A7AC05A3BC35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3FA8-7B1C-4F76-9051-C9A3757ED94A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2025-01-08T12:15:43Z</cp:lastPrinted>
  <dcterms:created xsi:type="dcterms:W3CDTF">2008-04-04T08:25:28Z</dcterms:created>
  <dcterms:modified xsi:type="dcterms:W3CDTF">2025-01-08T12:37:24Z</dcterms:modified>
</cp:coreProperties>
</file>